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<sst xmlns="http://schemas.openxmlformats.org/spreadsheetml/2006/main" count="1806" uniqueCount="1217">
  <si>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</si>
  <si>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</si>
  <si>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</si>
  <si>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</si>
  <si>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</si>
  <si>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</si>
  <si>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</si>
  <si>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</si>
  <si>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</si>
  <si>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</si>
  <si>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</si>
  <si>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</si>
  <si>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</si>
  <si>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</si>
  <si>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</si>
  <si>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</si>
  <si>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</si>
  <si>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</si>
  <si>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</si>
  <si>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</si>
  <si>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</si>
  <si>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</si>
  <si>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</si>
  <si>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</si>
  <si>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</si>
  <si>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</si>
  <si>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</si>
  <si>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</si>
  <si>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</si>
  <si>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</si>
  <si>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</si>
  <si>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</si>
  <si>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</si>
  <si>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</si>
  <si>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</si>
  <si>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</si>
  <si>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</si>
  <si>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</si>
  <si>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</si>
  <si>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</si>
  <si>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</si>
  <si>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</si>
  <si>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</si>
  <si>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</si>
  <si>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</si>
  <si>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</si>
  <si>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</si>
  <si>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</si>
  <si>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</si>
  <si>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</si>
  <si>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</si>
  <si>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</si>
  <si>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</si>
  <si>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</si>
  <si>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</si>
  <si>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</si>
  <si>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</si>
  <si>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</si>
  <si>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</si>
  <si>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</si>
  <si>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</si>
  <si>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</si>
  <si>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</si>
  <si>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</si>
  <si>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</si>
  <si>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</si>
  <si>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</si>
  <si>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</si>
  <si>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</si>
  <si>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</si>
  <si>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</si>
  <si>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</si>
  <si>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</si>
  <si>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</si>
  <si>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</si>
  <si>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</si>
  <si>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</si>
  <si>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</si>
  <si>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</si>
  <si>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</si>
  <si>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</si>
  <si>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</si>
  <si>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</si>
  <si>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</si>
  <si>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</si>
  <si>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</si>
  <si>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</si>
  <si>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</si>
  <si>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</si>
  <si>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</si>
  <si>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</si>
  <si>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</si>
  <si>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</si>
  <si>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</si>
  <si>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</si>
  <si>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</si>
  <si>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</si>
  <si>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</si>
  <si>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</si>
  <si>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</si>
  <si>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</si>
  <si>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</si>
  <si>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</si>
  <si>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</si>
  <si>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</si>
  <si>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</si>
  <si>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</si>
  <si>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</si>
  <si>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</si>
  <si>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</si>
  <si>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</si>
  <si>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</si>
  <si>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</si>
  <si>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</si>
  <si>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</si>
  <si>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</si>
  <si>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</si>
  <si>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</si>
  <si>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</si>
  <si>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</si>
  <si>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</si>
  <si>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</si>
  <si>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</si>
  <si>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</si>
  <si>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</si>
  <si>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</si>
  <si>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</si>
  <si>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</si>
  <si>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</si>
  <si>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</si>
  <si>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</si>
  <si>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</si>
  <si>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</si>
  <si>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</si>
  <si>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</si>
  <si>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</si>
  <si>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</si>
  <si>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</si>
  <si>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</si>
  <si>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</si>
  <si>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</si>
  <si>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</si>
  <si>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</si>
  <si>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</si>
  <si>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</si>
  <si>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</si>
  <si>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</si>
  <si>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</si>
  <si>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</si>
  <si>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</si>
  <si>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</si>
  <si>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</si>
  <si>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</si>
  <si>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</si>
  <si>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</si>
  <si>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</si>
  <si>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</si>
  <si>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</si>
  <si>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</si>
  <si>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</si>
  <si>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</si>
  <si>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</si>
  <si>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</si>
  <si>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</si>
  <si>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</si>
  <si>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</si>
  <si>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</si>
  <si>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</si>
  <si>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</si>
  <si>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</si>
  <si>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</si>
  <si>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</si>
  <si>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</si>
  <si>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</si>
  <si>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</si>
  <si>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</si>
  <si>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</si>
  <si>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</si>
  <si>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</si>
  <si>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</si>
  <si>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</si>
  <si>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</si>
  <si>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</si>
  <si>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</si>
  <si>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</si>
  <si>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</si>
  <si>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</si>
  <si>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</si>
  <si>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</si>
  <si>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</si>
  <si>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</si>
  <si>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</si>
  <si>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</si>
  <si>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</si>
  <si>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</si>
  <si>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</si>
  <si>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</si>
  <si>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</si>
  <si>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</si>
  <si>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</si>
  <si>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</si>
  <si>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</si>
  <si>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</si>
  <si>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</si>
  <si>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</si>
  <si>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</si>
  <si>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</si>
  <si>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</si>
  <si>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</si>
  <si>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</si>
  <si>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</si>
  <si>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</si>
  <si>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</si>
  <si>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</si>
  <si>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</si>
  <si>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</si>
  <si>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</si>
  <si>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</si>
  <si>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</si>
  <si>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</si>
  <si>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</si>
  <si>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</si>
  <si>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</si>
  <si>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</si>
  <si>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</si>
  <si>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</si>
  <si>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</si>
  <si>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</si>
  <si>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</si>
  <si>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</si>
  <si>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</si>
  <si>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</si>
  <si>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</si>
  <si>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</si>
  <si>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</si>
  <si>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</si>
  <si>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</si>
  <si>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</si>
  <si>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</si>
  <si>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</si>
  <si>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</si>
  <si>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</si>
  <si>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</si>
  <si>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</si>
  <si>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</si>
  <si>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</si>
  <si>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</si>
  <si>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</si>
  <si>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</si>
  <si>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</si>
  <si>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</si>
  <si>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</si>
  <si>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</si>
  <si>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</si>
  <si>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</si>
  <si>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</si>
  <si>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</si>
  <si>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</si>
  <si>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</si>
  <si>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</si>
  <si>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</si>
  <si>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</si>
  <si>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</si>
  <si>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</si>
  <si>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</si>
  <si>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</si>
  <si>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</si>
  <si>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</si>
  <si>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</si>
  <si>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</si>
  <si>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</si>
  <si>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</si>
  <si>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</si>
  <si>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</si>
  <si>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</si>
  <si>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</si>
  <si>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</si>
  <si>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</si>
  <si>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</si>
  <si>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</si>
  <si>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</si>
  <si>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</si>
  <si>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</si>
  <si>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</si>
  <si>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</si>
  <si>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</si>
  <si>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</si>
  <si>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</si>
  <si>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</si>
  <si>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</si>
  <si>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</si>
  <si>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</si>
  <si>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</si>
  <si>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</si>
  <si>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</si>
  <si>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</si>
  <si>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</si>
  <si>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</si>
  <si>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</si>
  <si>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</si>
  <si>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</si>
  <si>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</si>
  <si>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</si>
  <si>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</si>
  <si>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</si>
  <si>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</si>
  <si>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</si>
  <si>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</si>
  <si>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</si>
  <si>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</si>
  <si>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</si>
  <si>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</si>
  <si>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</si>
  <si>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</si>
  <si>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</si>
  <si>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</si>
  <si>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</si>
  <si>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</si>
  <si>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</si>
  <si>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</si>
  <si>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</si>
  <si>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</si>
  <si>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</si>
  <si>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</si>
  <si>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</si>
  <si>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</si>
  <si>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</si>
  <si>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</si>
  <si>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</si>
  <si>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</si>
  <si>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</si>
  <si>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</si>
  <si>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</si>
  <si>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</si>
  <si>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</si>
  <si>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</si>
  <si>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</si>
  <si>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</si>
  <si>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</si>
  <si>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</si>
  <si>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</si>
  <si>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</si>
  <si>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</si>
  <si>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</si>
  <si>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</si>
  <si>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</si>
  <si>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</si>
  <si>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</si>
  <si>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</si>
  <si>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</si>
  <si>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</si>
  <si>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</si>
  <si>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</si>
  <si>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</si>
  <si>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</si>
  <si>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</si>
  <si>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</si>
  <si>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</si>
  <si>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</si>
  <si>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</si>
  <si>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</si>
  <si>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</si>
  <si>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</si>
  <si>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</si>
  <si>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</si>
  <si>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</si>
  <si>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</si>
  <si>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</si>
  <si>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</si>
  <si>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</si>
  <si>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</si>
  <si>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</si>
  <si>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</si>
  <si>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</si>
  <si>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</si>
  <si>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</si>
  <si>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</si>
  <si>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</si>
  <si>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</si>
  <si>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</si>
  <si>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</si>
  <si>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</si>
  <si>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</si>
  <si>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</si>
  <si>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</si>
  <si>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</si>
  <si>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</si>
  <si>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</si>
  <si>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</si>
  <si>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</si>
  <si>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</si>
  <si>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</si>
  <si>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</si>
  <si>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</si>
  <si>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</si>
  <si>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</si>
  <si>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</si>
  <si>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</si>
  <si>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</si>
  <si>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</si>
  <si>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</si>
  <si>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</si>
  <si>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</si>
  <si>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</si>
  <si>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</si>
  <si>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</si>
  <si>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</si>
  <si>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</si>
  <si>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</si>
  <si>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</si>
  <si>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</si>
  <si>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</si>
  <si>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</si>
  <si>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</si>
  <si>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</si>
  <si>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</si>
  <si>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</si>
  <si>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</si>
  <si>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</si>
  <si>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</si>
  <si>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</si>
  <si>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</si>
  <si>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</si>
  <si>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</si>
  <si>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</si>
  <si>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</si>
  <si>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</si>
  <si>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</si>
  <si>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</si>
  <si>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</si>
  <si>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</si>
  <si>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</si>
  <si>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</si>
  <si>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</si>
  <si>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</si>
  <si>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</si>
  <si>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</si>
  <si>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</si>
  <si>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</si>
  <si>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</si>
  <si>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</si>
  <si>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</si>
  <si>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</si>
  <si>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</si>
  <si>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</si>
  <si>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</si>
  <si>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</si>
  <si>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</si>
  <si>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</si>
  <si>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</si>
  <si>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</si>
  <si>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</si>
  <si>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</si>
  <si>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</si>
  <si>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</si>
  <si>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</si>
  <si>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</si>
  <si>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</si>
  <si>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</si>
  <si>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</si>
  <si>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</si>
  <si>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</si>
  <si>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</si>
  <si>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</si>
  <si>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</si>
  <si>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</si>
  <si>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</si>
  <si>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</si>
  <si>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</si>
  <si>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</si>
  <si>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</si>
  <si>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</si>
  <si>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</si>
  <si>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</si>
  <si>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</si>
  <si>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</si>
  <si>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</si>
  <si>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</si>
  <si>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</si>
  <si>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</si>
  <si>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</si>
  <si>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</si>
  <si>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</si>
  <si>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</si>
  <si>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</si>
  <si>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</si>
  <si>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</si>
  <si>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</si>
  <si>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</si>
  <si>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</si>
  <si>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</si>
  <si>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</si>
  <si>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</si>
  <si>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</si>
  <si>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</si>
  <si>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</si>
  <si>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</si>
  <si>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</si>
  <si>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</si>
  <si>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</si>
  <si>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</si>
  <si>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</si>
  <si>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</si>
  <si>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</si>
  <si>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</si>
  <si>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</si>
  <si>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</si>
  <si>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</si>
  <si>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</si>
  <si>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</si>
  <si>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</si>
  <si>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</si>
  <si>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</si>
  <si>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</si>
  <si>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</si>
  <si>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</si>
  <si>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</si>
  <si>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</si>
  <si>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</si>
  <si>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</si>
  <si>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</si>
  <si>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</si>
  <si>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</si>
  <si>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</si>
  <si>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</si>
  <si>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</si>
  <si>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</si>
  <si>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</si>
  <si>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</si>
  <si>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</si>
  <si>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</si>
  <si>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</si>
  <si>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</si>
  <si>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</si>
  <si>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</si>
  <si>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</si>
  <si>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</si>
  <si>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</si>
  <si>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</si>
  <si>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</si>
  <si>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</si>
  <si>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</si>
  <si>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</si>
  <si>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</si>
  <si>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</si>
  <si>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</si>
  <si>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</si>
  <si>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</si>
  <si>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</si>
  <si>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</si>
  <si>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</si>
  <si>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</si>
  <si>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</si>
  <si>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</si>
  <si>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</si>
  <si>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</si>
  <si>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</si>
  <si>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</si>
  <si>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</si>
  <si>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</si>
  <si>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</si>
  <si>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</si>
  <si>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</si>
  <si>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</si>
  <si>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</si>
  <si>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</si>
  <si>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</si>
  <si>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</si>
  <si>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</si>
  <si>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</si>
  <si>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</si>
  <si>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</si>
  <si>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</si>
  <si>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</si>
  <si>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</si>
  <si>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</si>
  <si>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</si>
  <si>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</si>
  <si>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</si>
  <si>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</si>
  <si>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</si>
  <si>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</si>
  <si>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</si>
  <si>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</si>
  <si>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</si>
  <si>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</si>
  <si>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</si>
  <si>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</si>
  <si>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</si>
  <si>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</si>
  <si>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</si>
  <si>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</si>
  <si>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</si>
  <si>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</si>
  <si>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</si>
  <si>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</si>
  <si>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</si>
  <si>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</si>
  <si>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</si>
  <si>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</si>
  <si>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</si>
  <si>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</si>
  <si>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</si>
  <si>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</si>
  <si>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</si>
  <si>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</si>
  <si>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</si>
  <si>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</si>
  <si>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</si>
  <si>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</si>
  <si>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</si>
  <si>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</si>
  <si>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</si>
  <si>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</si>
  <si>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</si>
  <si>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</si>
  <si>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</si>
  <si>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</si>
  <si>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</si>
  <si>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</si>
  <si>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</si>
  <si>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</si>
  <si>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</si>
  <si>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</si>
  <si>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</si>
  <si>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</si>
  <si>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</si>
  <si>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</si>
  <si>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</si>
  <si>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</si>
  <si>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</si>
  <si>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</si>
  <si>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</si>
  <si>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</si>
  <si>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</si>
  <si>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</si>
  <si>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</si>
  <si>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</si>
  <si>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</si>
  <si>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</si>
  <si>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</si>
  <si>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</si>
  <si>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</si>
  <si>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</si>
  <si>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</si>
  <si>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</si>
  <si>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</si>
  <si>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</si>
  <si>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</si>
  <si>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</si>
  <si>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</si>
  <si>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</si>
  <si>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</si>
  <si>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</si>
  <si>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</si>
  <si>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</si>
  <si>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</si>
  <si>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</si>
  <si>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</si>
  <si>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</si>
  <si>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</si>
  <si>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</si>
  <si>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</si>
  <si>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</si>
  <si>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</si>
  <si>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</si>
  <si>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</si>
  <si>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</si>
  <si>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</si>
  <si>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</si>
  <si>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</si>
  <si>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</si>
  <si>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</si>
  <si>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</si>
  <si>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</si>
  <si>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</si>
  <si>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</si>
  <si>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</si>
  <si>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</si>
  <si>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</si>
  <si>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</si>
  <si>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</si>
  <si>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</si>
  <si>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</si>
  <si>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</si>
  <si>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</si>
  <si>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</si>
  <si>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</si>
  <si>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</si>
  <si>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</si>
  <si>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</si>
  <si>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</si>
  <si>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</si>
  <si>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</si>
  <si>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</si>
  <si>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</si>
  <si>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</si>
  <si>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</si>
  <si>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</si>
  <si>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</si>
  <si>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</si>
  <si>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</si>
  <si>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</si>
  <si>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</si>
  <si>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</si>
  <si>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</si>
  <si>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</si>
  <si>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</si>
  <si>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</si>
  <si>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</si>
  <si>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</si>
  <si>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</si>
  <si>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</si>
  <si>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</si>
  <si>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</si>
  <si>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</si>
  <si>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</si>
  <si>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</si>
  <si>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</si>
  <si>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</si>
  <si>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</si>
  <si>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</si>
  <si>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</si>
  <si>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</si>
  <si>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</si>
  <si>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</si>
  <si>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</si>
  <si>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</si>
  <si>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</si>
  <si>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</si>
  <si>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</si>
  <si>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</si>
  <si>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</si>
  <si>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</si>
  <si>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</si>
  <si>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</si>
  <si>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</si>
  <si>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</si>
  <si>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</si>
  <si>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</si>
  <si>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</si>
  <si>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</si>
  <si>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</si>
  <si>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</si>
  <si>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</si>
  <si>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</si>
  <si>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</si>
  <si>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</si>
  <si>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</si>
  <si>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</si>
  <si>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</si>
  <si>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</si>
  <si>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</si>
  <si>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</si>
  <si>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</si>
  <si>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</si>
  <si>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</si>
  <si>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</si>
  <si>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</si>
  <si>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</si>
  <si>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</si>
  <si>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</si>
  <si>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</si>
  <si>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</si>
  <si>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</si>
  <si>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</si>
  <si>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</si>
  <si>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</si>
  <si>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</si>
  <si>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</si>
  <si>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</si>
  <si>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</si>
  <si>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</si>
  <si>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</si>
  <si>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</si>
  <si>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</si>
  <si>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</si>
  <si>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</si>
  <si>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</si>
  <si>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</si>
  <si>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</si>
  <si>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</si>
  <si>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</si>
  <si>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</si>
  <si>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</si>
  <si>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</si>
  <si>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</si>
  <si>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</si>
  <si>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</si>
  <si>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</si>
  <si>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</si>
  <si>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</si>
  <si>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</si>
  <si>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</si>
  <si>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</si>
  <si>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</si>
  <si>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</si>
  <si>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</si>
  <si>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</si>
  <si>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</si>
  <si>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</si>
  <si>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</si>
  <si>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</si>
  <si>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</si>
  <si>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</si>
  <si>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</si>
  <si>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</si>
  <si>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</si>
  <si>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</si>
  <si>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</si>
  <si>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</si>
  <si>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</si>
  <si>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</si>
  <si>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</si>
  <si>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</si>
  <si>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</si>
  <si>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</si>
  <si>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</si>
  <si>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</si>
  <si>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</si>
  <si>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</si>
  <si>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</si>
  <si>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</si>
  <si>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</si>
  <si>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</si>
  <si>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</si>
  <si>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</si>
  <si>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</si>
  <si>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</si>
  <si>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</si>
  <si>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</si>
  <si>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</si>
  <si>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</si>
  <si>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</si>
  <si>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</si>
  <si>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</si>
  <si>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</si>
  <si>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</si>
  <si>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</si>
  <si>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</si>
  <si>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</si>
  <si>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</si>
  <si>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</si>
  <si>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</si>
  <si>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</si>
  <si>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</si>
  <si>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</si>
  <si>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</si>
  <si>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</si>
  <si>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</si>
  <si>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</si>
  <si>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</si>
  <si>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</si>
  <si>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</si>
  <si>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</si>
  <si>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</si>
  <si>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</si>
  <si>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</si>
  <si>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</si>
  <si>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</si>
  <si>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</si>
  <si>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</si>
  <si>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</si>
  <si>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</si>
  <si>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</si>
  <si>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</si>
  <si>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</si>
  <si>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</si>
  <si>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</si>
  <si>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</si>
  <si>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</si>
  <si>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</si>
  <si>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</si>
  <si>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</si>
  <si>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</si>
  <si>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</si>
  <si>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</si>
  <si>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</si>
  <si>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</si>
  <si>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</si>
  <si>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</si>
  <si>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</si>
  <si>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</si>
  <si>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</si>
  <si>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</si>
  <si>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</si>
  <si>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</si>
  <si>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</si>
  <si>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</si>
  <si>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</si>
  <si>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</si>
  <si>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</si>
  <si>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</si>
  <si>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</si>
  <si>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</si>
  <si>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</si>
  <si>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</si>
  <si>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</si>
  <si>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</si>
  <si>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</si>
  <si>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</si>
  <si>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</si>
  <si>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</si>
  <si>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</si>
  <si>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</si>
  <si>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</si>
  <si>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</si>
  <si>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</si>
  <si>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</si>
  <si>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</si>
  <si>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</si>
  <si>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</si>
  <si>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</si>
  <si>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</si>
  <si>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</si>
  <si>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</si>
  <si>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</si>
  <si>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</si>
  <si>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</si>
  <si>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</si>
  <si>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</si>
  <si>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</si>
  <si>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</si>
  <si>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</si>
  <si>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</si>
  <si>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</si>
  <si>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</si>
  <si>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</si>
  <si>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</si>
  <si>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</si>
  <si>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</si>
  <si>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</si>
  <si>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</si>
  <si>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</si>
  <si>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</si>
  <si>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</si>
  <si>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</si>
  <si>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</si>
  <si>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</si>
  <si>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</si>
  <si>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</si>
  <si>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</si>
  <si>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</si>
  <si>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</si>
  <si>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</si>
  <si>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</si>
  <si>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</si>
  <si>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</si>
  <si>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</si>
  <si>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</si>
  <si>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</si>
  <si>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</si>
  <si>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</si>
  <si>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</si>
  <si>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</si>
  <si>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</si>
  <si>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</si>
  <si>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</si>
  <si>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</si>
  <si>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</si>
  <si>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</si>
  <si>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</si>
  <si>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</si>
  <si>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</si>
  <si>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</si>
  <si>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</si>
  <si>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</si>
  <si>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</si>
  <si>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</si>
  <si>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</si>
  <si>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</si>
  <si>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</si>
  <si>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</si>
  <si>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</si>
  <si>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</si>
  <si>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</si>
  <si>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</si>
  <si>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</si>
  <si>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</si>
  <si>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</si>
  <si>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</si>
  <si>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</si>
  <si>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</si>
  <si>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</si>
  <si>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</si>
  <si>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</si>
  <si>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</si>
  <si>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</si>
  <si>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</si>
  <si>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</si>
  <si>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</si>
  <si>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</si>
  <si>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</si>
  <si>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</si>
  <si>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</si>
  <si>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</si>
  <si>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</si>
  <si>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</si>
  <si>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</si>
  <si>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</si>
  <si>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</si>
  <si>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</si>
  <si>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</si>
  <si>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</si>
  <si>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</si>
  <si>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</si>
  <si>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</si>
  <si>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</si>
  <si>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</si>
  <si>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</si>
  <si>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</si>
  <si>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</si>
  <si>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</si>
  <si>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</si>
  <si>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</si>
  <si>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</si>
  <si>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</si>
  <si>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</si>
  <si>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</si>
  <si>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</si>
  <si>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</si>
  <si>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</si>
  <si>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</si>
  <si>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</si>
  <si>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</si>
  <si>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</si>
  <si>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</si>
  <si>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</si>
  <si>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</si>
  <si>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</si>
  <si>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</si>
  <si>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</si>
  <si>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</si>
  <si>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</si>
  <si>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</si>
  <si>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</si>
  <si>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</si>
  <si>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</si>
  <si>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</si>
  <si>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</si>
  <si>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</si>
  <si>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</si>
  <si>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</si>
  <si>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</si>
  <si>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</si>
  <si>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</si>
  <si>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</si>
  <si>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</si>
  <si>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</si>
  <si>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</si>
  <si>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</si>
  <si>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</si>
  <si>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</si>
  <si>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</si>
  <si>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</si>
  <si>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</si>
  <si>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</si>
  <si>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</si>
  <si>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</si>
  <si>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</si>
  <si>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</si>
  <si>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</si>
  <si>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</si>
  <si>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</si>
  <si>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</si>
  <si>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</si>
  <si>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</si>
  <si>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</si>
  <si>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</si>
  <si>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</si>
  <si>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</si>
  <si>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</si>
  <si>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</si>
  <si>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</si>
  <si>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</si>
  <si>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</si>
  <si>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</si>
  <si>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</si>
  <si>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</si>
  <si>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</si>
  <si>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</si>
  <si>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</si>
  <si>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</si>
  <si>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</si>
  <si>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</si>
  <si>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</si>
  <si>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</si>
  <si>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</si>
  <si>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</si>
  <si>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</si>
  <si>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</si>
  <si>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</si>
  <si>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</si>
  <si>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</si>
  <si>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</si>
  <si>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</si>
  <si>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</si>
  <si>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</si>
  <si>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</si>
  <si>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</si>
  <si>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</si>
  <si>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</si>
  <si>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</si>
  <si>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</si>
  <si>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</si>
  <si>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</si>
  <si>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</si>
  <si>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</si>
  <si>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</si>
  <si>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</si>
  <si>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</si>
  <si>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</si>
  <si>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</si>
  <si>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</si>
  <si>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</si>
  <si>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</si>
  <si>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</si>
  <si>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</si>
  <si>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</si>
  <si>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</si>
  <si>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</si>
  <si>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</si>
  <si>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</si>
  <si>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</si>
  <si>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</si>
  <si>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</si>
  <si>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</si>
  <si>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</si>
  <si>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</si>
  <si>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</si>
  <si>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</si>
  <si>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</si>
  <si>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</si>
  <si>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</si>
  <si>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</si>
  <si>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</si>
  <si>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</si>
  <si>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</si>
  <si>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</si>
  <si>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</si>
  <si>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</si>
  <si>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</si>
  <si>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</si>
  <si>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</si>
  <si>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</si>
  <si>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</si>
  <si>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</si>
  <si>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</si>
  <si>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</si>
  <si>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</si>
  <si>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</si>
  <si>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</si>
  <si>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</si>
  <si>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</si>
  <si>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</si>
  <si>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</si>
  <si>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</si>
  <si>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</si>
  <si>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</si>
  <si>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</si>
  <si>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</si>
  <si>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</si>
  <si>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</si>
  <si>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</si>
  <si>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</si>
  <si>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</si>
  <si>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</si>
  <si>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</si>
  <si>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</si>
  <si>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</si>
  <si>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</si>
  <si>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</si>
  <si>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</si>
  <si>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</si>
  <si>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</si>
  <si>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</si>
  <si>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</si>
  <si>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</si>
  <si>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</si>
  <si>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</si>
  <si>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</si>
  <si>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</si>
  <si>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</si>
  <si>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</si>
  <si>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</si>
  <si>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</si>
  <si>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</si>
  <si>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</si>
  <si>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</si>
  <si>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</si>
  <si>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</si>
  <si>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</si>
  <si>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NAGABAZAR SC/NAGABAZAR COLONY</t>
  </si>
  <si>
    <t>UPHC SEIKHAZOU 4 KMS</t>
  </si>
  <si>
    <t>KILANTULA/ANM/</t>
  </si>
  <si>
    <t>KILANTULA</t>
  </si>
  <si>
    <t>Yes</t>
  </si>
  <si>
    <t>Permanent</t>
  </si>
  <si>
    <t>DUNELU</t>
  </si>
  <si>
    <t>No</t>
  </si>
  <si>
    <t>BMW</t>
  </si>
  <si>
    <t>KAVITOLI</t>
  </si>
  <si>
    <t>SONUO THEUNUO</t>
  </si>
  <si>
    <t>AMIDO</t>
  </si>
  <si>
    <t>A</t>
  </si>
  <si>
    <t>800Sqft</t>
  </si>
  <si>
    <t>9am to 3 pm</t>
  </si>
  <si>
    <t>major repairing</t>
  </si>
  <si>
    <t>no fans</t>
  </si>
  <si>
    <t>WATER TANKER</t>
  </si>
  <si>
    <t>KMC BIN</t>
  </si>
  <si>
    <t>ANC,CHILD IMMUNIZATION,HOME VISIT,TREATMENT OF MINOR INJURIES,OPD</t>
  </si>
  <si>
    <t>Hb TEST,RDT MALARIA TEST,HIV TEST,SUGAR TEST</t>
  </si>
  <si>
    <t>NCD</t>
  </si>
  <si>
    <t>1 CURVED</t>
  </si>
  <si>
    <t>1 ORAL</t>
  </si>
  <si>
    <t>RCH,OPD,STOCK,MALARIA,TB,ASSET,VISITORS,TOBACCO USER,NVBDCP,EC,VACCINE DUE,NSACS,MEETING,BIRTH AND DEATH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</si>
</sst>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NAGABAZAR SC/NAGABAZAR COLONY</v>
      </c>
      <c r="E3">
        <f>SC_Identification!B7</f>
        <v>4</v>
      </c>
      <c r="F3">
        <f>SC_Identification!B8</f>
        <v>7005027932</v>
      </c>
      <c r="G3">
        <f>SC_Identification!B9</f>
        <v>160</v>
      </c>
      <c r="H3">
        <f>SC_Identification!B10</f>
        <v>0</v>
      </c>
      <c r="I3" t="str">
        <f>SC_Identification!B11</f>
        <v>UPHC SEIKHAZOU 4 KMS</v>
      </c>
      <c r="J3" t="str">
        <f>SC_Identification!B12</f>
        <v>KILANTULA/ANM/</v>
      </c>
      <c r="K3">
        <f>SC_Identification!B13</f>
        <v>43796</v>
      </c>
      <c r="L3" t="str">
        <f>'A- Human Resource'!C3</f>
        <v>KILANTULA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 t="str">
        <f>'A- Human Resource'!L3</f>
        <v>BMW</v>
      </c>
      <c r="V3" t="str">
        <f>'A- Human Resource'!C4</f>
        <v>DUNELU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 t="str">
        <f>'A- Human Resource'!L4</f>
        <v>BMW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KAVITOLI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 t="str">
        <f>'A- Human Resource'!K6</f>
        <v>Yes</v>
      </c>
      <c r="AY3">
        <f>'A- Human Resource'!L6</f>
        <v>0</v>
      </c>
      <c r="AZ3" t="str">
        <f>'A- Human Resource'!C7</f>
        <v>SONUO THEUNUO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 t="str">
        <f>'A- Human Resource'!K7</f>
        <v>Yes</v>
      </c>
      <c r="BI3">
        <f>'A- Human Resource'!L7</f>
        <v>0</v>
      </c>
      <c r="BJ3" t="str">
        <f>'A- Human Resource'!C8</f>
        <v>AMIDO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800Sqft</v>
      </c>
      <c r="DK3" t="str">
        <f>'B-Infrastructure'!C6</f>
        <v>9am to 3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major repairing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 t="str">
        <f>'B-Infrastructure'!C44</f>
        <v>Hb TEST,RDT MALARIA TEST,HIV TEST,SUGAR TEST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43711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4</v>
      </c>
      <c r="HH3">
        <f>'D. Clinical Materials'!D28</f>
        <v>4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4</v>
      </c>
      <c r="HR3">
        <f>'D. Clinical Materials'!D33</f>
        <v>4</v>
      </c>
      <c r="HS3">
        <f>'D. Clinical Materials'!C34</f>
        <v>2</v>
      </c>
      <c r="HT3">
        <f>'D. Clinical Materials'!D34</f>
        <v>2</v>
      </c>
      <c r="HU3">
        <f>'D. Clinical Materials'!C35</f>
        <v>1</v>
      </c>
      <c r="HV3">
        <f>'D. Clinical Materials'!D35</f>
        <v>1</v>
      </c>
      <c r="HW3" t="str">
        <f>'D. Clinical Materials'!C36</f>
        <v>1 CURVED</v>
      </c>
      <c r="HX3" t="str">
        <f>'D. Clinical Materials'!D36</f>
        <v>1 CURVED</v>
      </c>
      <c r="HY3" t="str">
        <f>'D. Clinical Materials'!C37</f>
        <v>1 ORAL</v>
      </c>
      <c r="HZ3" t="str">
        <f>'D. Clinical Materials'!D37</f>
        <v>1 ORAL</v>
      </c>
      <c r="IA3">
        <f>'D. Clinical Materials'!C38</f>
        <v>20</v>
      </c>
      <c r="IB3">
        <f>'D. Clinical Materials'!D38</f>
        <v>20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5</v>
      </c>
      <c r="IH3">
        <f>'D. Clinical Materials'!D41</f>
        <v>5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2</v>
      </c>
      <c r="IP3">
        <f>'D. Clinical Materials'!D45</f>
        <v>2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1</v>
      </c>
      <c r="JD3">
        <f>'D. Clinical Materials'!D52</f>
        <v>1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47</v>
      </c>
      <c r="LC3" t="str">
        <f>'E.LINEN,Consumables'!C4</f>
        <v>Yes</v>
      </c>
      <c r="LD3">
        <f>'E.LINEN,Consumables'!D4</f>
        <v>10</v>
      </c>
      <c r="LE3" t="str">
        <f>'E.LINEN,Consumables'!C5</f>
        <v>Yes</v>
      </c>
      <c r="LF3">
        <f>'E.LINEN,Consumables'!D5</f>
        <v>1</v>
      </c>
      <c r="LG3" t="str">
        <f>'E.LINEN,Consumables'!C6</f>
        <v>Yes</v>
      </c>
      <c r="LH3">
        <f>'E.LINEN,Consumables'!D6</f>
        <v>1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20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Yes</v>
      </c>
      <c r="NH3">
        <f>'E.LINEN,Consumables'!D32</f>
        <v>1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 t="str">
        <f>'E.LINEN,Consumables'!C39</f>
        <v>Yes</v>
      </c>
      <c r="NV3">
        <f>'E.LINEN,Consumables'!D39</f>
        <v>1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4</v>
      </c>
      <c r="ON3">
        <f>'F.Furniture,G-Lab Diagnostic'!D6</f>
        <v>4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Yes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7005027932</v>
      </c>
    </row>
    <row r="9" spans="1:8" ht="20.25" thickTop="1" thickBot="1">
      <c r="A9" s="42" t="s">
        <v>83</v>
      </c>
      <c r="B9" s="47">
        <v>160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8" sqref="K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1199</v>
      </c>
      <c r="H3" s="49" t="s">
        <v>1196</v>
      </c>
      <c r="I3" s="49" t="s">
        <v>1199</v>
      </c>
      <c r="J3" s="48" t="s">
        <v>1199</v>
      </c>
      <c r="K3" s="49" t="s">
        <v>1196</v>
      </c>
      <c r="L3" s="48" t="s">
        <v>1200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1196</v>
      </c>
      <c r="E4" s="50" t="s">
        <v>1197</v>
      </c>
      <c r="F4" s="49" t="s">
        <v>1196</v>
      </c>
      <c r="G4" s="49" t="s">
        <v>1199</v>
      </c>
      <c r="H4" s="49" t="s">
        <v>1196</v>
      </c>
      <c r="I4" s="49" t="s">
        <v>1199</v>
      </c>
      <c r="J4" s="48" t="s">
        <v>1199</v>
      </c>
      <c r="K4" s="49" t="s">
        <v>1196</v>
      </c>
      <c r="L4" s="48" t="s">
        <v>1200</v>
      </c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/>
      <c r="K6" s="49" t="s">
        <v>1196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1202</v>
      </c>
      <c r="D7" s="52"/>
      <c r="E7" s="52"/>
      <c r="F7" s="52"/>
      <c r="G7" s="52"/>
      <c r="H7" s="52"/>
      <c r="I7" s="52"/>
      <c r="J7" s="49"/>
      <c r="K7" s="49" t="s">
        <v>1196</v>
      </c>
      <c r="L7" s="52"/>
    </row>
    <row r="8" spans="1:12" s="51" customFormat="1" ht="25.5" customHeight="1" thickTop="1" thickBot="1">
      <c r="A8" s="82"/>
      <c r="B8" s="46" t="s">
        <v>1095</v>
      </c>
      <c r="C8" s="52" t="s">
        <v>1203</v>
      </c>
      <c r="D8" s="52"/>
      <c r="E8" s="52"/>
      <c r="F8" s="52"/>
      <c r="G8" s="52"/>
      <c r="H8" s="52"/>
      <c r="I8" s="52"/>
      <c r="J8" s="49"/>
      <c r="K8" s="49" t="s">
        <v>1196</v>
      </c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zoomScale="110" zoomScaleNormal="11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1205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1207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 t="s">
        <v>1208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1209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1199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1199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1199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1199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 t="s">
        <v>1210</v>
      </c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1211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1212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 t="s">
        <v>1213</v>
      </c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1216</v>
      </c>
    </row>
    <row r="10" spans="1:4" ht="20.25" thickTop="1" thickBot="1">
      <c r="A10" s="44" t="s">
        <v>1183</v>
      </c>
      <c r="B10" s="45" t="s">
        <v>238</v>
      </c>
      <c r="C10" s="66">
        <v>43711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zoomScale="140" zoomScaleNormal="140" workbookViewId="0">
      <selection activeCell="D72" sqref="D7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 t="s">
        <v>1214</v>
      </c>
      <c r="D36" s="54" t="s">
        <v>1214</v>
      </c>
    </row>
    <row r="37" spans="1:4" ht="16.5" thickTop="1" thickBot="1">
      <c r="A37" s="15" t="s">
        <v>361</v>
      </c>
      <c r="B37" s="18" t="s">
        <v>362</v>
      </c>
      <c r="C37" s="54" t="s">
        <v>1215</v>
      </c>
      <c r="D37" s="54" t="s">
        <v>1215</v>
      </c>
    </row>
    <row r="38" spans="1:4" ht="16.5" thickTop="1" thickBot="1">
      <c r="A38" s="15" t="s">
        <v>365</v>
      </c>
      <c r="B38" s="18" t="s">
        <v>366</v>
      </c>
      <c r="C38" s="54">
        <v>20</v>
      </c>
      <c r="D38" s="54">
        <v>20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5</v>
      </c>
      <c r="D41" s="54">
        <v>5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2</v>
      </c>
      <c r="D45" s="54">
        <v>2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1</v>
      </c>
      <c r="D52" s="54">
        <v>1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zoomScale="140" zoomScaleNormal="140" workbookViewId="0">
      <selection activeCell="C40" sqref="C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47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1196</v>
      </c>
      <c r="D6" s="54">
        <v>1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1199</v>
      </c>
      <c r="D13" s="54">
        <v>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1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1199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>
        <v>20</v>
      </c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1199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1199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>
        <v>1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zoomScale="110" zoomScaleNormal="110" workbookViewId="0">
      <selection activeCell="D23" sqref="D2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4</v>
      </c>
      <c r="D6" s="61">
        <v>4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5</v>
      </c>
      <c r="D24" s="62">
        <v>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99" sqref="D9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zoomScale="120" zoomScaleNormal="12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cp:lastPrinted>2019-11-26T17:03:14Z</cp:lastPrinted>
  <dcterms:created xsi:type="dcterms:W3CDTF">2018-06-12T07:16:00Z</dcterms:created>
  <dcterms:modified xsi:type="dcterms:W3CDTF">2019-11-29T09:09:31Z</dcterms:modified>
</cp:coreProperties>
</file>